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repaire\Documents\FM Plenary\FM #106 Thessaloniki\Temp\Annex to LS to RAN4\"/>
    </mc:Choice>
  </mc:AlternateContent>
  <xr:revisionPtr revIDLastSave="0" documentId="8_{4682A110-AF41-447A-B05F-912C09693FAA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Feuil2" sheetId="2" r:id="rId1"/>
  </sheets>
  <calcPr calcId="191029"/>
</workbook>
</file>

<file path=xl/calcChain.xml><?xml version="1.0" encoding="utf-8"?>
<calcChain xmlns="http://schemas.openxmlformats.org/spreadsheetml/2006/main">
  <c r="N7" i="2" l="1"/>
  <c r="E37" i="2" l="1"/>
  <c r="G37" i="2" s="1"/>
  <c r="I12" i="2"/>
  <c r="E12" i="2" s="1"/>
  <c r="G12" i="2" s="1"/>
  <c r="D12" i="2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E10" i="2"/>
  <c r="N4" i="2" s="1"/>
  <c r="P4" i="2" s="1"/>
  <c r="G11" i="2"/>
  <c r="E7" i="2"/>
  <c r="G5" i="2"/>
  <c r="G6" i="2"/>
  <c r="G7" i="2"/>
  <c r="G8" i="2"/>
  <c r="E4" i="2"/>
  <c r="G4" i="2" s="1"/>
  <c r="G3" i="2"/>
  <c r="I13" i="2" l="1"/>
  <c r="G9" i="2"/>
  <c r="E9" i="2" s="1"/>
  <c r="N3" i="2" s="1"/>
  <c r="P3" i="2" s="1"/>
  <c r="P5" i="2" s="1"/>
  <c r="N5" i="2" s="1"/>
  <c r="E13" i="2" l="1"/>
  <c r="G13" i="2" s="1"/>
  <c r="I14" i="2"/>
  <c r="I15" i="2" l="1"/>
  <c r="E14" i="2"/>
  <c r="G14" i="2" s="1"/>
  <c r="I16" i="2" l="1"/>
  <c r="E15" i="2"/>
  <c r="G15" i="2" s="1"/>
  <c r="I17" i="2" l="1"/>
  <c r="E16" i="2"/>
  <c r="G16" i="2" s="1"/>
  <c r="I18" i="2" l="1"/>
  <c r="E17" i="2"/>
  <c r="G17" i="2" s="1"/>
  <c r="I19" i="2" l="1"/>
  <c r="E18" i="2"/>
  <c r="G18" i="2" s="1"/>
  <c r="I20" i="2" l="1"/>
  <c r="E19" i="2"/>
  <c r="G19" i="2" s="1"/>
  <c r="I21" i="2" l="1"/>
  <c r="E20" i="2"/>
  <c r="G20" i="2" s="1"/>
  <c r="I22" i="2" l="1"/>
  <c r="E21" i="2"/>
  <c r="G21" i="2" s="1"/>
  <c r="I23" i="2" l="1"/>
  <c r="E22" i="2"/>
  <c r="G22" i="2" s="1"/>
  <c r="I24" i="2" l="1"/>
  <c r="E23" i="2"/>
  <c r="G23" i="2" s="1"/>
  <c r="I25" i="2" l="1"/>
  <c r="E24" i="2"/>
  <c r="G24" i="2" s="1"/>
  <c r="I26" i="2" l="1"/>
  <c r="E25" i="2"/>
  <c r="G25" i="2" s="1"/>
  <c r="I27" i="2" l="1"/>
  <c r="E26" i="2"/>
  <c r="G26" i="2" s="1"/>
  <c r="I28" i="2" l="1"/>
  <c r="E27" i="2"/>
  <c r="G27" i="2" s="1"/>
  <c r="I29" i="2" l="1"/>
  <c r="E28" i="2"/>
  <c r="G28" i="2" s="1"/>
  <c r="I30" i="2" l="1"/>
  <c r="E29" i="2"/>
  <c r="G29" i="2" s="1"/>
  <c r="I31" i="2" l="1"/>
  <c r="E30" i="2"/>
  <c r="G30" i="2" s="1"/>
  <c r="I32" i="2" l="1"/>
  <c r="E31" i="2"/>
  <c r="G31" i="2" s="1"/>
  <c r="I33" i="2" l="1"/>
  <c r="E32" i="2"/>
  <c r="G32" i="2" s="1"/>
  <c r="I34" i="2" l="1"/>
  <c r="E33" i="2"/>
  <c r="G33" i="2" s="1"/>
  <c r="I35" i="2" l="1"/>
  <c r="E34" i="2"/>
  <c r="G34" i="2" s="1"/>
  <c r="I36" i="2" l="1"/>
  <c r="E36" i="2" s="1"/>
  <c r="G36" i="2" s="1"/>
  <c r="G38" i="2" s="1"/>
  <c r="E38" i="2" s="1"/>
  <c r="N6" i="2" s="1"/>
  <c r="E35" i="2"/>
  <c r="G35" i="2" s="1"/>
</calcChain>
</file>

<file path=xl/sharedStrings.xml><?xml version="1.0" encoding="utf-8"?>
<sst xmlns="http://schemas.openxmlformats.org/spreadsheetml/2006/main" count="128" uniqueCount="17">
  <si>
    <t>mW</t>
  </si>
  <si>
    <t>dBm/30kHz</t>
  </si>
  <si>
    <t>dBm/20kHz</t>
  </si>
  <si>
    <t>dBm/10kHz</t>
  </si>
  <si>
    <t>dBm/50kHz</t>
  </si>
  <si>
    <t>dBm/150kHz</t>
  </si>
  <si>
    <t>f_offset (MHz)</t>
  </si>
  <si>
    <t>..</t>
  </si>
  <si>
    <t>from block
edge (MHz)</t>
  </si>
  <si>
    <t>power</t>
  </si>
  <si>
    <t>dBm/800kHz</t>
  </si>
  <si>
    <t>dBm/MHz</t>
  </si>
  <si>
    <t>X</t>
  </si>
  <si>
    <t>dB</t>
  </si>
  <si>
    <t>Y</t>
  </si>
  <si>
    <t>dBi</t>
  </si>
  <si>
    <t>dBm/200kHz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</si>
</sst>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165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165" fontId="0" fillId="2" borderId="2" xfId="0" applyNumberFormat="1" applyFill="1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9"/>
  <sheetViews>
    <sheetView tabSelected="1" workbookViewId="0"/>
  </sheetViews>
  <sheetFormatPr baseColWidth="10" defaultColWidth="11.44140625" defaultRowHeight="14.4" x14ac:dyDescent="0.3"/>
  <cols>
    <col min="1" max="1" width="11.44140625" style="1"/>
    <col min="2" max="2" width="5.5546875" style="1" bestFit="1" customWidth="1"/>
    <col min="3" max="3" width="2.109375" style="1" bestFit="1" customWidth="1"/>
    <col min="4" max="4" width="5.5546875" style="1" bestFit="1" customWidth="1"/>
    <col min="5" max="5" width="5.33203125" style="1" bestFit="1" customWidth="1"/>
    <col min="6" max="6" width="12" style="1" bestFit="1" customWidth="1"/>
    <col min="7" max="7" width="11.44140625" style="1"/>
    <col min="8" max="8" width="4.5546875" style="1" bestFit="1" customWidth="1"/>
    <col min="9" max="9" width="8" style="2" bestFit="1" customWidth="1"/>
    <col min="10" max="10" width="11.44140625" style="1"/>
    <col min="11" max="11" width="5.5546875" style="1" bestFit="1" customWidth="1"/>
    <col min="12" max="12" width="2.109375" style="1" bestFit="1" customWidth="1"/>
    <col min="13" max="13" width="5.5546875" style="1" bestFit="1" customWidth="1"/>
    <col min="14" max="14" width="5.33203125" style="1" bestFit="1" customWidth="1"/>
    <col min="15" max="16" width="12" style="1" bestFit="1" customWidth="1"/>
    <col min="17" max="17" width="4.5546875" style="1" bestFit="1" customWidth="1"/>
    <col min="18" max="16384" width="11.44140625" style="1"/>
  </cols>
  <sheetData>
    <row r="2" spans="2:17" ht="30" customHeight="1" x14ac:dyDescent="0.3">
      <c r="B2" s="19" t="s">
        <v>8</v>
      </c>
      <c r="C2" s="19"/>
      <c r="D2" s="19"/>
      <c r="E2" s="20" t="s">
        <v>9</v>
      </c>
      <c r="F2" s="20"/>
      <c r="G2" s="20"/>
      <c r="H2" s="20"/>
      <c r="I2" s="6" t="s">
        <v>6</v>
      </c>
      <c r="K2" s="19" t="s">
        <v>8</v>
      </c>
      <c r="L2" s="19"/>
      <c r="M2" s="19"/>
      <c r="N2" s="20" t="s">
        <v>9</v>
      </c>
      <c r="O2" s="20"/>
      <c r="P2" s="20"/>
      <c r="Q2" s="20"/>
    </row>
    <row r="3" spans="2:17" x14ac:dyDescent="0.3">
      <c r="B3" s="3">
        <v>0</v>
      </c>
      <c r="C3" s="1" t="s">
        <v>7</v>
      </c>
      <c r="D3" s="3">
        <v>0.03</v>
      </c>
      <c r="E3" s="1">
        <v>5</v>
      </c>
      <c r="F3" s="1" t="s">
        <v>1</v>
      </c>
      <c r="G3" s="1">
        <f>POWER(10,E3/10)</f>
        <v>3.1622776601683795</v>
      </c>
      <c r="H3" s="1" t="s">
        <v>0</v>
      </c>
      <c r="I3" s="7">
        <v>1.4999999999999999E-2</v>
      </c>
      <c r="K3" s="3">
        <v>0</v>
      </c>
      <c r="L3" s="1" t="s">
        <v>7</v>
      </c>
      <c r="M3" s="3">
        <v>0.15</v>
      </c>
      <c r="N3" s="4">
        <f>$E$9+N$9+N$10</f>
        <v>32.431340108639816</v>
      </c>
      <c r="O3" s="17" t="s">
        <v>5</v>
      </c>
      <c r="P3" s="1">
        <f t="shared" ref="P3:P4" si="0">POWER(10,N3/10)</f>
        <v>1750.3867246136813</v>
      </c>
      <c r="Q3" s="1" t="s">
        <v>0</v>
      </c>
    </row>
    <row r="4" spans="2:17" x14ac:dyDescent="0.3">
      <c r="B4" s="3">
        <v>0.03</v>
      </c>
      <c r="C4" s="1" t="s">
        <v>7</v>
      </c>
      <c r="D4" s="3">
        <v>0.05</v>
      </c>
      <c r="E4" s="4">
        <f>3.5+10*LOG10(20/30)</f>
        <v>1.7390874094431874</v>
      </c>
      <c r="F4" s="1" t="s">
        <v>2</v>
      </c>
      <c r="G4" s="1">
        <f t="shared" ref="G4:G8" si="1">POWER(10,E4/10)</f>
        <v>1.4924807590455598</v>
      </c>
      <c r="H4" s="1" t="s">
        <v>0</v>
      </c>
      <c r="I4" s="7">
        <v>0.04</v>
      </c>
      <c r="K4" s="3">
        <v>0.15</v>
      </c>
      <c r="L4" s="1" t="s">
        <v>7</v>
      </c>
      <c r="M4" s="3">
        <v>0.2</v>
      </c>
      <c r="N4" s="4">
        <f>$E$10+N$10</f>
        <v>6.218487496163565</v>
      </c>
      <c r="O4" s="1" t="s">
        <v>4</v>
      </c>
      <c r="P4" s="1">
        <f t="shared" si="0"/>
        <v>4.1864773858493018</v>
      </c>
      <c r="Q4" s="1" t="s">
        <v>0</v>
      </c>
    </row>
    <row r="5" spans="2:17" x14ac:dyDescent="0.3">
      <c r="B5" s="3">
        <v>0.05</v>
      </c>
      <c r="C5" s="1" t="s">
        <v>7</v>
      </c>
      <c r="D5" s="3">
        <v>0.08</v>
      </c>
      <c r="E5" s="1">
        <v>2</v>
      </c>
      <c r="F5" s="1" t="s">
        <v>1</v>
      </c>
      <c r="G5" s="1">
        <f t="shared" si="1"/>
        <v>1.5848931924611136</v>
      </c>
      <c r="H5" s="1" t="s">
        <v>0</v>
      </c>
      <c r="I5" s="7">
        <v>6.5000000000000002E-2</v>
      </c>
      <c r="K5" s="8"/>
      <c r="L5" s="8"/>
      <c r="M5" s="8"/>
      <c r="N5" s="9">
        <f>10*LOG10(P5)</f>
        <v>32.441714919935883</v>
      </c>
      <c r="O5" s="10" t="s">
        <v>16</v>
      </c>
      <c r="P5" s="8">
        <f>SUM(P3:P4)</f>
        <v>1754.5732019995305</v>
      </c>
      <c r="Q5" s="8" t="s">
        <v>0</v>
      </c>
    </row>
    <row r="6" spans="2:17" x14ac:dyDescent="0.3">
      <c r="B6" s="3">
        <v>0.08</v>
      </c>
      <c r="C6" s="1" t="s">
        <v>7</v>
      </c>
      <c r="D6" s="3">
        <v>0.11</v>
      </c>
      <c r="E6" s="1">
        <v>-2.8</v>
      </c>
      <c r="F6" s="1" t="s">
        <v>1</v>
      </c>
      <c r="G6" s="1">
        <f t="shared" si="1"/>
        <v>0.52480746024977254</v>
      </c>
      <c r="H6" s="1" t="s">
        <v>0</v>
      </c>
      <c r="I6" s="7">
        <v>9.5000000000000001E-2</v>
      </c>
      <c r="K6" s="12">
        <v>0.2</v>
      </c>
      <c r="L6" s="12" t="s">
        <v>7</v>
      </c>
      <c r="M6" s="12">
        <v>1</v>
      </c>
      <c r="N6" s="15">
        <f>$E$38+N$10</f>
        <v>13.785732703595615</v>
      </c>
      <c r="O6" s="14" t="s">
        <v>10</v>
      </c>
      <c r="P6" s="12"/>
      <c r="Q6" s="12"/>
    </row>
    <row r="7" spans="2:17" x14ac:dyDescent="0.3">
      <c r="B7" s="3">
        <v>0.11</v>
      </c>
      <c r="C7" s="1" t="s">
        <v>7</v>
      </c>
      <c r="D7" s="3">
        <v>0.12</v>
      </c>
      <c r="E7" s="4">
        <f>-6+10*LOG10(10/30)</f>
        <v>-10.771212547196624</v>
      </c>
      <c r="F7" s="1" t="s">
        <v>3</v>
      </c>
      <c r="G7" s="1">
        <f t="shared" si="1"/>
        <v>8.3729547716985972E-2</v>
      </c>
      <c r="H7" s="1" t="s">
        <v>0</v>
      </c>
      <c r="I7" s="7">
        <v>0.115</v>
      </c>
      <c r="K7" s="1">
        <v>1</v>
      </c>
      <c r="L7" s="1" t="s">
        <v>7</v>
      </c>
      <c r="M7" s="1">
        <v>10</v>
      </c>
      <c r="N7" s="5">
        <f>$E$39+N$10</f>
        <v>5</v>
      </c>
      <c r="O7" s="5" t="s">
        <v>11</v>
      </c>
    </row>
    <row r="8" spans="2:17" x14ac:dyDescent="0.3">
      <c r="B8" s="3">
        <v>0.12</v>
      </c>
      <c r="C8" s="1" t="s">
        <v>7</v>
      </c>
      <c r="D8" s="3">
        <v>0.15</v>
      </c>
      <c r="E8" s="1">
        <v>-9.1999999999999993</v>
      </c>
      <c r="F8" s="1" t="s">
        <v>1</v>
      </c>
      <c r="G8" s="1">
        <f t="shared" si="1"/>
        <v>0.12022644346174129</v>
      </c>
      <c r="H8" s="1" t="s">
        <v>0</v>
      </c>
      <c r="I8" s="7">
        <v>0.13500000000000001</v>
      </c>
    </row>
    <row r="9" spans="2:17" x14ac:dyDescent="0.3">
      <c r="B9" s="8"/>
      <c r="C9" s="8"/>
      <c r="D9" s="8"/>
      <c r="E9" s="9">
        <f>10*LOG10(G9)</f>
        <v>8.4313401086398141</v>
      </c>
      <c r="F9" s="10" t="s">
        <v>5</v>
      </c>
      <c r="G9" s="8">
        <f>SUM(G3:G8)</f>
        <v>6.9684150631035537</v>
      </c>
      <c r="H9" s="8" t="s">
        <v>0</v>
      </c>
      <c r="I9" s="11"/>
      <c r="M9" s="18" t="s">
        <v>12</v>
      </c>
      <c r="N9" s="1">
        <v>6</v>
      </c>
      <c r="O9" s="1" t="s">
        <v>13</v>
      </c>
    </row>
    <row r="10" spans="2:17" x14ac:dyDescent="0.3">
      <c r="B10" s="16">
        <v>0.15</v>
      </c>
      <c r="C10" s="12" t="s">
        <v>7</v>
      </c>
      <c r="D10" s="16">
        <v>0.2</v>
      </c>
      <c r="E10" s="15">
        <f>-14+10*LOG10(50/30)</f>
        <v>-11.781512503836435</v>
      </c>
      <c r="F10" s="14" t="s">
        <v>4</v>
      </c>
      <c r="G10" s="12"/>
      <c r="H10" s="12"/>
      <c r="I10" s="13"/>
      <c r="M10" s="18" t="s">
        <v>14</v>
      </c>
      <c r="N10" s="1">
        <v>18</v>
      </c>
      <c r="O10" s="1" t="s">
        <v>15</v>
      </c>
    </row>
    <row r="11" spans="2:17" x14ac:dyDescent="0.3">
      <c r="B11" s="3">
        <v>0.2</v>
      </c>
      <c r="C11" s="1" t="s">
        <v>7</v>
      </c>
      <c r="D11" s="3">
        <v>0.23</v>
      </c>
      <c r="E11" s="1">
        <v>-14</v>
      </c>
      <c r="F11" s="1" t="s">
        <v>1</v>
      </c>
      <c r="G11" s="1">
        <f>POWER(10,E11/10)</f>
        <v>3.9810717055349727E-2</v>
      </c>
      <c r="H11" s="1" t="s">
        <v>0</v>
      </c>
      <c r="I11" s="2">
        <v>0.215</v>
      </c>
    </row>
    <row r="12" spans="2:17" x14ac:dyDescent="0.3">
      <c r="B12" s="3">
        <f>B11+0.03</f>
        <v>0.23</v>
      </c>
      <c r="C12" s="1" t="s">
        <v>7</v>
      </c>
      <c r="D12" s="3">
        <f>D11+0.03</f>
        <v>0.26</v>
      </c>
      <c r="E12" s="4">
        <f>-14-(I12-I$11)*15</f>
        <v>-14.45</v>
      </c>
      <c r="F12" s="1" t="s">
        <v>1</v>
      </c>
      <c r="G12" s="1">
        <f t="shared" ref="G12:G37" si="2">POWER(10,E12/10)</f>
        <v>3.5892193464500524E-2</v>
      </c>
      <c r="H12" s="1" t="s">
        <v>0</v>
      </c>
      <c r="I12" s="2">
        <f>I11+0.03</f>
        <v>0.245</v>
      </c>
    </row>
    <row r="13" spans="2:17" x14ac:dyDescent="0.3">
      <c r="B13" s="3">
        <f t="shared" ref="B13:B37" si="3">B12+0.03</f>
        <v>0.26</v>
      </c>
      <c r="C13" s="1" t="s">
        <v>7</v>
      </c>
      <c r="D13" s="3">
        <f t="shared" ref="D13:D36" si="4">D12+0.03</f>
        <v>0.29000000000000004</v>
      </c>
      <c r="E13" s="4">
        <f t="shared" ref="E13:E36" si="5">-14-(I13-I$11)*15</f>
        <v>-14.9</v>
      </c>
      <c r="F13" s="1" t="s">
        <v>1</v>
      </c>
      <c r="G13" s="1">
        <f t="shared" si="2"/>
        <v>3.2359365692962813E-2</v>
      </c>
      <c r="H13" s="1" t="s">
        <v>0</v>
      </c>
      <c r="I13" s="2">
        <f t="shared" ref="I13:I36" si="6">I12+0.03</f>
        <v>0.27500000000000002</v>
      </c>
    </row>
    <row r="14" spans="2:17" x14ac:dyDescent="0.3">
      <c r="B14" s="3">
        <f t="shared" si="3"/>
        <v>0.29000000000000004</v>
      </c>
      <c r="C14" s="1" t="s">
        <v>7</v>
      </c>
      <c r="D14" s="3">
        <f t="shared" si="4"/>
        <v>0.32000000000000006</v>
      </c>
      <c r="E14" s="4">
        <f t="shared" si="5"/>
        <v>-15.350000000000001</v>
      </c>
      <c r="F14" s="1" t="s">
        <v>1</v>
      </c>
      <c r="G14" s="1">
        <f t="shared" si="2"/>
        <v>2.9174270140011643E-2</v>
      </c>
      <c r="H14" s="1" t="s">
        <v>0</v>
      </c>
      <c r="I14" s="2">
        <f t="shared" si="6"/>
        <v>0.30500000000000005</v>
      </c>
    </row>
    <row r="15" spans="2:17" x14ac:dyDescent="0.3">
      <c r="B15" s="3">
        <f t="shared" si="3"/>
        <v>0.32000000000000006</v>
      </c>
      <c r="C15" s="1" t="s">
        <v>7</v>
      </c>
      <c r="D15" s="3">
        <f t="shared" si="4"/>
        <v>0.35000000000000009</v>
      </c>
      <c r="E15" s="4">
        <f t="shared" si="5"/>
        <v>-15.8</v>
      </c>
      <c r="F15" s="1" t="s">
        <v>1</v>
      </c>
      <c r="G15" s="1">
        <f t="shared" si="2"/>
        <v>2.6302679918953804E-2</v>
      </c>
      <c r="H15" s="1" t="s">
        <v>0</v>
      </c>
      <c r="I15" s="2">
        <f t="shared" si="6"/>
        <v>0.33500000000000008</v>
      </c>
    </row>
    <row r="16" spans="2:17" x14ac:dyDescent="0.3">
      <c r="B16" s="3">
        <f t="shared" si="3"/>
        <v>0.35000000000000009</v>
      </c>
      <c r="C16" s="1" t="s">
        <v>7</v>
      </c>
      <c r="D16" s="3">
        <f t="shared" si="4"/>
        <v>0.38000000000000012</v>
      </c>
      <c r="E16" s="4">
        <f t="shared" si="5"/>
        <v>-16.25</v>
      </c>
      <c r="F16" s="1" t="s">
        <v>1</v>
      </c>
      <c r="G16" s="1">
        <f t="shared" si="2"/>
        <v>2.371373705661654E-2</v>
      </c>
      <c r="H16" s="1" t="s">
        <v>0</v>
      </c>
      <c r="I16" s="2">
        <f t="shared" si="6"/>
        <v>0.3650000000000001</v>
      </c>
    </row>
    <row r="17" spans="2:9" x14ac:dyDescent="0.3">
      <c r="B17" s="3">
        <f t="shared" si="3"/>
        <v>0.38000000000000012</v>
      </c>
      <c r="C17" s="1" t="s">
        <v>7</v>
      </c>
      <c r="D17" s="3">
        <f t="shared" si="4"/>
        <v>0.41000000000000014</v>
      </c>
      <c r="E17" s="4">
        <f t="shared" si="5"/>
        <v>-16.700000000000003</v>
      </c>
      <c r="F17" s="1" t="s">
        <v>1</v>
      </c>
      <c r="G17" s="1">
        <f t="shared" si="2"/>
        <v>2.1379620895022291E-2</v>
      </c>
      <c r="H17" s="1" t="s">
        <v>0</v>
      </c>
      <c r="I17" s="2">
        <f t="shared" si="6"/>
        <v>0.39500000000000013</v>
      </c>
    </row>
    <row r="18" spans="2:9" x14ac:dyDescent="0.3">
      <c r="B18" s="3">
        <f t="shared" si="3"/>
        <v>0.41000000000000014</v>
      </c>
      <c r="C18" s="1" t="s">
        <v>7</v>
      </c>
      <c r="D18" s="3">
        <f t="shared" si="4"/>
        <v>0.44000000000000017</v>
      </c>
      <c r="E18" s="4">
        <f t="shared" si="5"/>
        <v>-17.150000000000002</v>
      </c>
      <c r="F18" s="1" t="s">
        <v>1</v>
      </c>
      <c r="G18" s="1">
        <f t="shared" si="2"/>
        <v>1.9275249131909342E-2</v>
      </c>
      <c r="H18" s="1" t="s">
        <v>0</v>
      </c>
      <c r="I18" s="2">
        <f t="shared" si="6"/>
        <v>0.42500000000000016</v>
      </c>
    </row>
    <row r="19" spans="2:9" x14ac:dyDescent="0.3">
      <c r="B19" s="3">
        <f t="shared" si="3"/>
        <v>0.44000000000000017</v>
      </c>
      <c r="C19" s="1" t="s">
        <v>7</v>
      </c>
      <c r="D19" s="3">
        <f t="shared" si="4"/>
        <v>0.4700000000000002</v>
      </c>
      <c r="E19" s="4">
        <f t="shared" si="5"/>
        <v>-17.600000000000001</v>
      </c>
      <c r="F19" s="1" t="s">
        <v>1</v>
      </c>
      <c r="G19" s="1">
        <f t="shared" si="2"/>
        <v>1.7378008287493737E-2</v>
      </c>
      <c r="H19" s="1" t="s">
        <v>0</v>
      </c>
      <c r="I19" s="2">
        <f t="shared" si="6"/>
        <v>0.45500000000000018</v>
      </c>
    </row>
    <row r="20" spans="2:9" x14ac:dyDescent="0.3">
      <c r="B20" s="3">
        <f t="shared" si="3"/>
        <v>0.4700000000000002</v>
      </c>
      <c r="C20" s="1" t="s">
        <v>7</v>
      </c>
      <c r="D20" s="3">
        <f t="shared" si="4"/>
        <v>0.50000000000000022</v>
      </c>
      <c r="E20" s="4">
        <f t="shared" si="5"/>
        <v>-18.050000000000004</v>
      </c>
      <c r="F20" s="1" t="s">
        <v>1</v>
      </c>
      <c r="G20" s="1">
        <f t="shared" si="2"/>
        <v>1.566751070108147E-2</v>
      </c>
      <c r="H20" s="1" t="s">
        <v>0</v>
      </c>
      <c r="I20" s="2">
        <f t="shared" si="6"/>
        <v>0.48500000000000021</v>
      </c>
    </row>
    <row r="21" spans="2:9" x14ac:dyDescent="0.3">
      <c r="B21" s="3">
        <f t="shared" si="3"/>
        <v>0.50000000000000022</v>
      </c>
      <c r="C21" s="1" t="s">
        <v>7</v>
      </c>
      <c r="D21" s="3">
        <f t="shared" si="4"/>
        <v>0.53000000000000025</v>
      </c>
      <c r="E21" s="4">
        <f t="shared" si="5"/>
        <v>-18.500000000000004</v>
      </c>
      <c r="F21" s="1" t="s">
        <v>1</v>
      </c>
      <c r="G21" s="1">
        <f t="shared" si="2"/>
        <v>1.4125375446227528E-2</v>
      </c>
      <c r="H21" s="1" t="s">
        <v>0</v>
      </c>
      <c r="I21" s="2">
        <f t="shared" si="6"/>
        <v>0.51500000000000024</v>
      </c>
    </row>
    <row r="22" spans="2:9" x14ac:dyDescent="0.3">
      <c r="B22" s="3">
        <f t="shared" si="3"/>
        <v>0.53000000000000025</v>
      </c>
      <c r="C22" s="1" t="s">
        <v>7</v>
      </c>
      <c r="D22" s="3">
        <f t="shared" si="4"/>
        <v>0.56000000000000028</v>
      </c>
      <c r="E22" s="4">
        <f t="shared" si="5"/>
        <v>-18.950000000000003</v>
      </c>
      <c r="F22" s="1" t="s">
        <v>1</v>
      </c>
      <c r="G22" s="1">
        <f t="shared" si="2"/>
        <v>1.2735030810166609E-2</v>
      </c>
      <c r="H22" s="1" t="s">
        <v>0</v>
      </c>
      <c r="I22" s="2">
        <f t="shared" si="6"/>
        <v>0.54500000000000026</v>
      </c>
    </row>
    <row r="23" spans="2:9" x14ac:dyDescent="0.3">
      <c r="B23" s="3">
        <f t="shared" si="3"/>
        <v>0.56000000000000028</v>
      </c>
      <c r="C23" s="1" t="s">
        <v>7</v>
      </c>
      <c r="D23" s="3">
        <f t="shared" si="4"/>
        <v>0.5900000000000003</v>
      </c>
      <c r="E23" s="4">
        <f t="shared" si="5"/>
        <v>-19.400000000000006</v>
      </c>
      <c r="F23" s="1" t="s">
        <v>1</v>
      </c>
      <c r="G23" s="1">
        <f t="shared" si="2"/>
        <v>1.1481536214968805E-2</v>
      </c>
      <c r="H23" s="1" t="s">
        <v>0</v>
      </c>
      <c r="I23" s="2">
        <f t="shared" si="6"/>
        <v>0.57500000000000029</v>
      </c>
    </row>
    <row r="24" spans="2:9" x14ac:dyDescent="0.3">
      <c r="B24" s="3">
        <f t="shared" si="3"/>
        <v>0.5900000000000003</v>
      </c>
      <c r="C24" s="1" t="s">
        <v>7</v>
      </c>
      <c r="D24" s="3">
        <f t="shared" si="4"/>
        <v>0.62000000000000033</v>
      </c>
      <c r="E24" s="4">
        <f t="shared" si="5"/>
        <v>-19.850000000000005</v>
      </c>
      <c r="F24" s="1" t="s">
        <v>1</v>
      </c>
      <c r="G24" s="1">
        <f t="shared" si="2"/>
        <v>1.0351421666793422E-2</v>
      </c>
      <c r="H24" s="1" t="s">
        <v>0</v>
      </c>
      <c r="I24" s="2">
        <f t="shared" si="6"/>
        <v>0.60500000000000032</v>
      </c>
    </row>
    <row r="25" spans="2:9" x14ac:dyDescent="0.3">
      <c r="B25" s="3">
        <f t="shared" si="3"/>
        <v>0.62000000000000033</v>
      </c>
      <c r="C25" s="1" t="s">
        <v>7</v>
      </c>
      <c r="D25" s="3">
        <f t="shared" si="4"/>
        <v>0.65000000000000036</v>
      </c>
      <c r="E25" s="4">
        <f t="shared" si="5"/>
        <v>-20.300000000000004</v>
      </c>
      <c r="F25" s="1" t="s">
        <v>1</v>
      </c>
      <c r="G25" s="1">
        <f t="shared" si="2"/>
        <v>9.3325430079699012E-3</v>
      </c>
      <c r="H25" s="1" t="s">
        <v>0</v>
      </c>
      <c r="I25" s="2">
        <f t="shared" si="6"/>
        <v>0.63500000000000034</v>
      </c>
    </row>
    <row r="26" spans="2:9" x14ac:dyDescent="0.3">
      <c r="B26" s="3">
        <f t="shared" si="3"/>
        <v>0.65000000000000036</v>
      </c>
      <c r="C26" s="1" t="s">
        <v>7</v>
      </c>
      <c r="D26" s="3">
        <f t="shared" si="4"/>
        <v>0.68000000000000038</v>
      </c>
      <c r="E26" s="4">
        <f t="shared" si="5"/>
        <v>-20.750000000000007</v>
      </c>
      <c r="F26" s="1" t="s">
        <v>1</v>
      </c>
      <c r="G26" s="1">
        <f t="shared" si="2"/>
        <v>8.4139514164519383E-3</v>
      </c>
      <c r="H26" s="1" t="s">
        <v>0</v>
      </c>
      <c r="I26" s="2">
        <f t="shared" si="6"/>
        <v>0.66500000000000037</v>
      </c>
    </row>
    <row r="27" spans="2:9" x14ac:dyDescent="0.3">
      <c r="B27" s="3">
        <f t="shared" si="3"/>
        <v>0.68000000000000038</v>
      </c>
      <c r="C27" s="1" t="s">
        <v>7</v>
      </c>
      <c r="D27" s="3">
        <f t="shared" si="4"/>
        <v>0.71000000000000041</v>
      </c>
      <c r="E27" s="4">
        <f t="shared" si="5"/>
        <v>-21.200000000000006</v>
      </c>
      <c r="F27" s="1" t="s">
        <v>1</v>
      </c>
      <c r="G27" s="1">
        <f t="shared" si="2"/>
        <v>7.5857757502918238E-3</v>
      </c>
      <c r="H27" s="1" t="s">
        <v>0</v>
      </c>
      <c r="I27" s="2">
        <f t="shared" si="6"/>
        <v>0.6950000000000004</v>
      </c>
    </row>
    <row r="28" spans="2:9" x14ac:dyDescent="0.3">
      <c r="B28" s="3">
        <f t="shared" si="3"/>
        <v>0.71000000000000041</v>
      </c>
      <c r="C28" s="1" t="s">
        <v>7</v>
      </c>
      <c r="D28" s="3">
        <f t="shared" si="4"/>
        <v>0.74000000000000044</v>
      </c>
      <c r="E28" s="4">
        <f t="shared" si="5"/>
        <v>-21.650000000000006</v>
      </c>
      <c r="F28" s="1" t="s">
        <v>1</v>
      </c>
      <c r="G28" s="1">
        <f t="shared" si="2"/>
        <v>6.8391164728142826E-3</v>
      </c>
      <c r="H28" s="1" t="s">
        <v>0</v>
      </c>
      <c r="I28" s="2">
        <f t="shared" si="6"/>
        <v>0.72500000000000042</v>
      </c>
    </row>
    <row r="29" spans="2:9" x14ac:dyDescent="0.3">
      <c r="B29" s="3">
        <f t="shared" si="3"/>
        <v>0.74000000000000044</v>
      </c>
      <c r="C29" s="1" t="s">
        <v>7</v>
      </c>
      <c r="D29" s="3">
        <f t="shared" si="4"/>
        <v>0.77000000000000046</v>
      </c>
      <c r="E29" s="4">
        <f t="shared" si="5"/>
        <v>-22.100000000000009</v>
      </c>
      <c r="F29" s="1" t="s">
        <v>1</v>
      </c>
      <c r="G29" s="1">
        <f t="shared" si="2"/>
        <v>6.165950018614804E-3</v>
      </c>
      <c r="H29" s="1" t="s">
        <v>0</v>
      </c>
      <c r="I29" s="2">
        <f t="shared" si="6"/>
        <v>0.75500000000000045</v>
      </c>
    </row>
    <row r="30" spans="2:9" x14ac:dyDescent="0.3">
      <c r="B30" s="3">
        <f t="shared" si="3"/>
        <v>0.77000000000000046</v>
      </c>
      <c r="C30" s="1" t="s">
        <v>7</v>
      </c>
      <c r="D30" s="3">
        <f t="shared" si="4"/>
        <v>0.80000000000000049</v>
      </c>
      <c r="E30" s="4">
        <f t="shared" si="5"/>
        <v>-22.550000000000008</v>
      </c>
      <c r="F30" s="1" t="s">
        <v>1</v>
      </c>
      <c r="G30" s="1">
        <f t="shared" si="2"/>
        <v>5.5590425727040224E-3</v>
      </c>
      <c r="H30" s="1" t="s">
        <v>0</v>
      </c>
      <c r="I30" s="2">
        <f t="shared" si="6"/>
        <v>0.78500000000000048</v>
      </c>
    </row>
    <row r="31" spans="2:9" x14ac:dyDescent="0.3">
      <c r="B31" s="3">
        <f t="shared" si="3"/>
        <v>0.80000000000000049</v>
      </c>
      <c r="C31" s="1" t="s">
        <v>7</v>
      </c>
      <c r="D31" s="3">
        <f t="shared" si="4"/>
        <v>0.83000000000000052</v>
      </c>
      <c r="E31" s="4">
        <f t="shared" si="5"/>
        <v>-23.000000000000007</v>
      </c>
      <c r="F31" s="1" t="s">
        <v>1</v>
      </c>
      <c r="G31" s="1">
        <f t="shared" si="2"/>
        <v>5.0118723362727125E-3</v>
      </c>
      <c r="H31" s="1" t="s">
        <v>0</v>
      </c>
      <c r="I31" s="2">
        <f t="shared" si="6"/>
        <v>0.8150000000000005</v>
      </c>
    </row>
    <row r="32" spans="2:9" x14ac:dyDescent="0.3">
      <c r="B32" s="3">
        <f t="shared" si="3"/>
        <v>0.83000000000000052</v>
      </c>
      <c r="C32" s="1" t="s">
        <v>7</v>
      </c>
      <c r="D32" s="3">
        <f t="shared" si="4"/>
        <v>0.86000000000000054</v>
      </c>
      <c r="E32" s="4">
        <f t="shared" si="5"/>
        <v>-23.45000000000001</v>
      </c>
      <c r="F32" s="1" t="s">
        <v>1</v>
      </c>
      <c r="G32" s="1">
        <f t="shared" si="2"/>
        <v>4.5185594437492085E-3</v>
      </c>
      <c r="H32" s="1" t="s">
        <v>0</v>
      </c>
      <c r="I32" s="2">
        <f t="shared" si="6"/>
        <v>0.84500000000000053</v>
      </c>
    </row>
    <row r="33" spans="2:9" x14ac:dyDescent="0.3">
      <c r="B33" s="3">
        <f t="shared" si="3"/>
        <v>0.86000000000000054</v>
      </c>
      <c r="C33" s="1" t="s">
        <v>7</v>
      </c>
      <c r="D33" s="3">
        <f t="shared" si="4"/>
        <v>0.89000000000000057</v>
      </c>
      <c r="E33" s="4">
        <f t="shared" si="5"/>
        <v>-23.900000000000009</v>
      </c>
      <c r="F33" s="1" t="s">
        <v>1</v>
      </c>
      <c r="G33" s="1">
        <f t="shared" si="2"/>
        <v>4.0738027780411155E-3</v>
      </c>
      <c r="H33" s="1" t="s">
        <v>0</v>
      </c>
      <c r="I33" s="2">
        <f t="shared" si="6"/>
        <v>0.87500000000000056</v>
      </c>
    </row>
    <row r="34" spans="2:9" x14ac:dyDescent="0.3">
      <c r="B34" s="3">
        <f t="shared" si="3"/>
        <v>0.89000000000000057</v>
      </c>
      <c r="C34" s="1" t="s">
        <v>7</v>
      </c>
      <c r="D34" s="3">
        <f t="shared" si="4"/>
        <v>0.9200000000000006</v>
      </c>
      <c r="E34" s="4">
        <f t="shared" si="5"/>
        <v>-24.350000000000009</v>
      </c>
      <c r="F34" s="1" t="s">
        <v>1</v>
      </c>
      <c r="G34" s="1">
        <f t="shared" si="2"/>
        <v>3.6728230049808373E-3</v>
      </c>
      <c r="H34" s="1" t="s">
        <v>0</v>
      </c>
      <c r="I34" s="2">
        <f t="shared" si="6"/>
        <v>0.90500000000000058</v>
      </c>
    </row>
    <row r="35" spans="2:9" x14ac:dyDescent="0.3">
      <c r="B35" s="3">
        <f t="shared" si="3"/>
        <v>0.9200000000000006</v>
      </c>
      <c r="C35" s="1" t="s">
        <v>7</v>
      </c>
      <c r="D35" s="3">
        <f t="shared" si="4"/>
        <v>0.95000000000000062</v>
      </c>
      <c r="E35" s="4">
        <f t="shared" si="5"/>
        <v>-24.800000000000011</v>
      </c>
      <c r="F35" s="1" t="s">
        <v>1</v>
      </c>
      <c r="G35" s="1">
        <f t="shared" si="2"/>
        <v>3.3113112148258983E-3</v>
      </c>
      <c r="H35" s="1" t="s">
        <v>0</v>
      </c>
      <c r="I35" s="2">
        <f t="shared" si="6"/>
        <v>0.93500000000000061</v>
      </c>
    </row>
    <row r="36" spans="2:9" x14ac:dyDescent="0.3">
      <c r="B36" s="3">
        <f t="shared" si="3"/>
        <v>0.95000000000000062</v>
      </c>
      <c r="C36" s="1" t="s">
        <v>7</v>
      </c>
      <c r="D36" s="3">
        <f t="shared" si="4"/>
        <v>0.98000000000000065</v>
      </c>
      <c r="E36" s="4">
        <f t="shared" si="5"/>
        <v>-25.250000000000011</v>
      </c>
      <c r="F36" s="1" t="s">
        <v>1</v>
      </c>
      <c r="G36" s="1">
        <f t="shared" si="2"/>
        <v>2.9853826189179494E-3</v>
      </c>
      <c r="H36" s="1" t="s">
        <v>0</v>
      </c>
      <c r="I36" s="2">
        <f t="shared" si="6"/>
        <v>0.96500000000000064</v>
      </c>
    </row>
    <row r="37" spans="2:9" x14ac:dyDescent="0.3">
      <c r="B37" s="3">
        <f t="shared" si="3"/>
        <v>0.98000000000000065</v>
      </c>
      <c r="C37" s="1" t="s">
        <v>7</v>
      </c>
      <c r="D37" s="3">
        <v>1</v>
      </c>
      <c r="E37" s="4">
        <f>-14-(I37-I$11)*15+10*LOG10(20/30)</f>
        <v>-27.385912590556813</v>
      </c>
      <c r="F37" s="1" t="s">
        <v>2</v>
      </c>
      <c r="G37" s="1">
        <f t="shared" si="2"/>
        <v>1.8256130895095732E-3</v>
      </c>
      <c r="H37" s="1" t="s">
        <v>0</v>
      </c>
      <c r="I37" s="7">
        <v>0.99</v>
      </c>
    </row>
    <row r="38" spans="2:9" x14ac:dyDescent="0.3">
      <c r="B38" s="8"/>
      <c r="C38" s="8"/>
      <c r="D38" s="8"/>
      <c r="E38" s="10">
        <f>10*LOG10(G38)</f>
        <v>-4.214267296404385</v>
      </c>
      <c r="F38" s="10" t="s">
        <v>10</v>
      </c>
      <c r="G38" s="8">
        <f>SUM(G11:G37)</f>
        <v>0.37894246020720229</v>
      </c>
      <c r="H38" s="8" t="s">
        <v>0</v>
      </c>
      <c r="I38" s="11"/>
    </row>
    <row r="39" spans="2:9" x14ac:dyDescent="0.3">
      <c r="B39" s="1">
        <v>1</v>
      </c>
      <c r="C39" s="1" t="s">
        <v>7</v>
      </c>
      <c r="D39" s="1">
        <v>10</v>
      </c>
      <c r="E39" s="5">
        <v>-13</v>
      </c>
      <c r="F39" s="5" t="s">
        <v>11</v>
      </c>
    </row>
  </sheetData>
  <mergeCells count="4">
    <mergeCell ref="B2:D2"/>
    <mergeCell ref="E2:H2"/>
    <mergeCell ref="K2:M2"/>
    <mergeCell ref="N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ANFR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FM56 chairman</dc:creator>
  <cp:lastModifiedBy>France</cp:lastModifiedBy>
  <dcterms:created xsi:type="dcterms:W3CDTF">2020-09-22T10:22:59Z</dcterms:created>
  <dcterms:modified xsi:type="dcterms:W3CDTF">2024-01-24T11:01:43Z</dcterms:modified>
</cp:coreProperties>
</file>